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em3889\Desktop\Projekti\1.)Aktualni\Ostale zadolžitve 24\Gradnje 24\Popisi del\"/>
    </mc:Choice>
  </mc:AlternateContent>
  <xr:revisionPtr revIDLastSave="0" documentId="13_ncr:1_{DCCD9149-9F8E-46A6-BF12-5DE45875B7AC}" xr6:coauthVersionLast="47" xr6:coauthVersionMax="47" xr10:uidLastSave="{00000000-0000-0000-0000-000000000000}"/>
  <bookViews>
    <workbookView xWindow="28680" yWindow="-120" windowWidth="29040" windowHeight="18240" tabRatio="779" xr2:uid="{00000000-000D-0000-FFFF-FFFF00000000}"/>
  </bookViews>
  <sheets>
    <sheet name="Popis del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6" l="1"/>
  <c r="F41" i="6"/>
  <c r="F40" i="6"/>
  <c r="F9" i="6" l="1"/>
  <c r="E42" i="6" l="1"/>
  <c r="E5" i="6"/>
  <c r="F21" i="6"/>
  <c r="F20" i="6"/>
  <c r="F38" i="6" l="1"/>
  <c r="F34" i="6" l="1"/>
  <c r="F33" i="6"/>
  <c r="F31" i="6"/>
  <c r="F28" i="6"/>
  <c r="F37" i="6"/>
  <c r="F35" i="6"/>
  <c r="F14" i="6"/>
  <c r="F12" i="6"/>
  <c r="F10" i="6" l="1"/>
  <c r="F11" i="6"/>
  <c r="F13" i="6"/>
  <c r="F15" i="6"/>
  <c r="F16" i="6"/>
  <c r="F17" i="6"/>
  <c r="F18" i="6"/>
  <c r="F19" i="6"/>
  <c r="F22" i="6"/>
  <c r="F23" i="6"/>
  <c r="F24" i="6"/>
  <c r="F25" i="6"/>
  <c r="F26" i="6"/>
  <c r="F27" i="6"/>
  <c r="F29" i="6"/>
  <c r="F30" i="6"/>
  <c r="F32" i="6"/>
  <c r="F36" i="6"/>
  <c r="A10" i="6" l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</calcChain>
</file>

<file path=xl/sharedStrings.xml><?xml version="1.0" encoding="utf-8"?>
<sst xmlns="http://schemas.openxmlformats.org/spreadsheetml/2006/main" count="83" uniqueCount="54">
  <si>
    <t>OPOMBE :</t>
  </si>
  <si>
    <t>SKUPAJ</t>
  </si>
  <si>
    <t>Rušenje asfalta, debeline do 15 cm, vključno z nakladanjem in odvozom asfalta in obstoječe nevezane nosilne plasti na trajno deponijo ter stroški prevzema. (predati evidenčne liste)</t>
  </si>
  <si>
    <t>Izvedba nevezane nosilne plasti iz tamponskega drobljenca TD32 v debelini 30 cm.</t>
  </si>
  <si>
    <t>Fina izravnava podlage pred asfaltiranjem</t>
  </si>
  <si>
    <t>Meritve zbitosti podlage in izdaja potrdila</t>
  </si>
  <si>
    <t>Količine se bodo naročale sprotno, glede na potrebe naročnika. Odzivni čas za opravljanje storitve je 5 delovnih dni. Naročnik si pridržuje pravico, da ne naroči celotnih razpisanih količin.</t>
  </si>
  <si>
    <t xml:space="preserve">Žig in podpis ponudnika: </t>
  </si>
  <si>
    <t>Dobava in vgraditev betonskih cestnih robnikov 15/25 cm.</t>
  </si>
  <si>
    <t>Dobava in vgraditev cestnih robnikov iz naravnega kamna.</t>
  </si>
  <si>
    <t>Dobava in vgraditev betonskih kolesarskih robnikov 8/20 cm.</t>
  </si>
  <si>
    <t>Postavitev cestne zapore s prometnimi znaki. V ceni upoštevati stroške za izdelavo vseh potrebnih dokumentov (elaborat prometne ureditve itd.)</t>
  </si>
  <si>
    <t>Postavitev cestne zapore s semaforjem. V ceni upoštevati stroške za izdelavo vseh potrebnih dokumentov (elaborat prometne ureditve itd.)</t>
  </si>
  <si>
    <t>Meritve zbitosti pooblaščene institucije morajo biti predana naročniku pred izdajo računa (kjer je meritev zahtevana).</t>
  </si>
  <si>
    <t>EM</t>
  </si>
  <si>
    <t>m</t>
  </si>
  <si>
    <t>kos</t>
  </si>
  <si>
    <t>kpl</t>
  </si>
  <si>
    <t>Odstranitev obstoječe zgornje nevezane nosilne plasti v debelini 30 do 40 cm, vključno z nakladanjem in odvozom na trajno deponijo.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</si>
  <si>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</si>
  <si>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Odstranitev obstoječe zgornje nevezane nosilne plasti v debelini 5 do 10 cm, vključno z nakladanjem in odvozom na trajno deponijo.</t>
  </si>
  <si>
    <t>Izvedba nevezane nosilne plasti iz tamponskega drobljenca TD32 v debelini 10 cm.</t>
  </si>
  <si>
    <t>Frezanje asfaltne površine v debelini 5 cm.</t>
  </si>
  <si>
    <t>Frezanje asfaltne površine v debelini 10 cm.</t>
  </si>
  <si>
    <t>Pobrizg asfaltne plasti z bitumensko emulzijo</t>
  </si>
  <si>
    <t>Dobava in vgraditev betonskih robnikov 5/20 cm.</t>
  </si>
  <si>
    <t>Dobava in vgradnja granitnih kock</t>
  </si>
  <si>
    <t>Vgradnja granitnih kock- obstoječe kocke</t>
  </si>
  <si>
    <t>Prilagoditev višine LTŽ pokrova (cesten kape, peskolova …) jaška na cestišču.</t>
  </si>
  <si>
    <t>Predmetna dela se morajo izvajati v skjladu s  Tehničnimi specifikacijami za ceste DRSI (glej spletno stran: https://www.gov.si/drzavni-organi/organi-v-sestavi/direkcija-za-infrastrukturo/o-direkciji/navodila-vzorci-gradiva-za-prevzem/tehnicne-specifikacije-za-ceste/)</t>
  </si>
  <si>
    <t>SKLOP B3: ASFALTIRANJE NA OBMOČJU OBČIN</t>
  </si>
  <si>
    <t>MARIBOR, DUPLEK, RUŠE, LOVRENCA NA POHORJU, PODVELKA, SELNICA OB DRAVI, MIKLAVŽ, HOČE - SLIVNICA, PESNICA, KUNGOTA, ŠENTILJ</t>
  </si>
  <si>
    <t>Rezanje asfalta debeline do 15 cm.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</si>
  <si>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dodatnega posipa z drobci stekla, strojno, debelina plasti 3 mm, posamezna površina označbe nad 1,5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.</t>
    </r>
  </si>
  <si>
    <r>
      <t>Izdelava tankoslojne označbe na vozišču z enokomponentno belo barvo, vključno 250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posipa z drobci / kroglicami stekla, ročno, debelina plasti suhe snovi 200 mm.</t>
    </r>
  </si>
  <si>
    <t>Izdelava in pridobitev teh. smernic (velja le za območje MOM).</t>
  </si>
  <si>
    <t>Pregled izvedenih del s strani upravljavca (velja le za območlje MOM).</t>
  </si>
  <si>
    <t>Izdelava obrabnonosilne plasti bituminizirane zmesi AC 16 surf B 70/100 A4 Z2 v debelini 6 cm (strojno).V ceni upoštevati naknaden premaz stika med obstoječim in novim asfaltom.</t>
  </si>
  <si>
    <t>Izdelava obrabnonosilne plasti bituminizirane zmesi AC 16 surf B 70/100 A4 Z2 v debelini 6 cm (ročno).V ceni upoštevati naknaden premaz stika med obstoječim in novim asfaltom.</t>
  </si>
  <si>
    <t>Izdelava nosilne plasti bituminizirane zmesi AC 22 base B 50/70 A1/A2 v debelini 6 cm in izdelava obrabne in zaporne plasti bituminizirane zmesi AC 11 surf B 70/100 A3 v debelini 4 cm  (strojno). V ceno zajeti pobrizg nosilne plasti z bitumensko emulzijo in naknaden premaz stika med obstoječim in novim asfaltom.</t>
  </si>
  <si>
    <t>Izdelava nosilne plasti bituminizirane zmesi AC 22 base B 50/70 A1/A2 v debelini 6 cm in izdelava obrabne in izdelava obrabne in zaporne plasti bituminizirane zmesi AC 11 surf B 70/100 A3 v debelini 4 cm  (ročno). V ceno zajeti pobrizg nosilne plasti z bitumensko emulzijo in naknaden premaz stika med obstoječim in novim asfaltom.</t>
  </si>
  <si>
    <t>Izdelava nosilne plasti bituminizirane zmesi AC 22 base B 50/70 A1/A2 v debelini 6 cm in izdelava obrabne in zaporne plasti bituminizirane zmesi AC 8 surf B 50/70 A3 v debelini 4 cm (strojno). V ceno zajeti pobrizg nosilne plasti z bitumensko emulzijo in naknaden premaz stika med obstoječim in novim asfaltom.</t>
  </si>
  <si>
    <t>Izdelava nosilne plasti bituminizirane zmesi AC 22 base B 50/70 A1/A2 v debelini 6 cm in izdelava obrabne in zaporne plasti bituminizirane zmesi AC 8 surf B 50/70 A3 v debelini 4 cm (ročno). V ceno zajeti pobrizg nosilne plasti z bitumensko emulzijoin naknaden premaz stika med obstoječim in novim asfaltom.</t>
  </si>
  <si>
    <t>Izdelava obrabne in zaporne plasti bituminizirane zmesi AC 8 surf B 70/100 A4 v debelini 4 cm (strojno). V ceni upoštevati naknaden premaz stika med obstoječim in novim asfaltom.</t>
  </si>
  <si>
    <t>Izdelava obrabne in zaporne plasti bituminizirane zmesi AC 8 surf B 70/100 A4 v debelini 4 cm (ročno). V ceni upoštevati naknaden premaz stika med obstoječim in novim asfaltom.</t>
  </si>
  <si>
    <t>Količina</t>
  </si>
  <si>
    <t>Cena na EM v € brez DDV</t>
  </si>
  <si>
    <t>skupaj v € brez DDV</t>
  </si>
  <si>
    <t>Zap.št.</t>
  </si>
  <si>
    <t>Tekst 1</t>
  </si>
  <si>
    <t>SKUPAJ:</t>
  </si>
  <si>
    <t>Asfaltiranje 2024-25 na območju Maribora</t>
  </si>
  <si>
    <t>Sklop B 3: MOM in okolica</t>
  </si>
  <si>
    <t>Izdelava cestne bankine, širine 30 - 50 cm iz TD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</si>
</sst>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0">
    <xf numFmtId="0" fontId="0" fillId="0" borderId="0" xfId="0"/>
    <xf numFmtId="0" fontId="0" fillId="0" borderId="0" xfId="0" applyProtection="1"/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left" vertical="top" wrapText="1" shrinkToFit="1"/>
    </xf>
    <xf numFmtId="0" fontId="0" fillId="0" borderId="13" xfId="0" applyBorder="1" applyAlignment="1" applyProtection="1">
      <alignment horizontal="center" vertical="center" wrapText="1"/>
    </xf>
    <xf numFmtId="4" fontId="0" fillId="0" borderId="13" xfId="0" applyNumberFormat="1" applyBorder="1" applyAlignment="1" applyProtection="1">
      <alignment horizontal="center" vertical="center"/>
    </xf>
    <xf numFmtId="164" fontId="0" fillId="0" borderId="14" xfId="0" applyNumberFormat="1" applyBorder="1" applyProtection="1"/>
    <xf numFmtId="0" fontId="0" fillId="0" borderId="2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top" wrapText="1" shrinkToFit="1"/>
    </xf>
    <xf numFmtId="0" fontId="0" fillId="0" borderId="1" xfId="0" applyBorder="1" applyAlignment="1" applyProtection="1">
      <alignment horizontal="center" vertical="center" wrapText="1"/>
    </xf>
    <xf numFmtId="4" fontId="0" fillId="0" borderId="1" xfId="0" applyNumberFormat="1" applyBorder="1" applyAlignment="1" applyProtection="1">
      <alignment horizontal="center" vertical="center"/>
    </xf>
    <xf numFmtId="164" fontId="0" fillId="0" borderId="5" xfId="0" applyNumberFormat="1" applyBorder="1" applyProtection="1"/>
    <xf numFmtId="0" fontId="0" fillId="0" borderId="4" xfId="0" applyBorder="1" applyAlignment="1" applyProtection="1">
      <alignment horizontal="left" vertical="top" wrapText="1" shrinkToFit="1"/>
    </xf>
    <xf numFmtId="0" fontId="0" fillId="0" borderId="4" xfId="0" applyBorder="1" applyAlignment="1" applyProtection="1">
      <alignment horizontal="center" vertical="center" wrapText="1"/>
    </xf>
    <xf numFmtId="4" fontId="0" fillId="0" borderId="4" xfId="0" applyNumberFormat="1" applyBorder="1" applyAlignment="1" applyProtection="1">
      <alignment horizontal="center" vertical="center"/>
    </xf>
    <xf numFmtId="164" fontId="0" fillId="0" borderId="7" xfId="0" applyNumberFormat="1" applyBorder="1" applyProtection="1"/>
    <xf numFmtId="0" fontId="5" fillId="0" borderId="0" xfId="1" applyFont="1" applyFill="1" applyBorder="1" applyAlignment="1" applyProtection="1">
      <alignment vertical="top" wrapText="1"/>
    </xf>
    <xf numFmtId="0" fontId="0" fillId="0" borderId="0" xfId="0" applyAlignment="1" applyProtection="1">
      <alignment wrapText="1"/>
    </xf>
    <xf numFmtId="0" fontId="3" fillId="0" borderId="0" xfId="0" applyFont="1" applyProtection="1"/>
    <xf numFmtId="164" fontId="0" fillId="0" borderId="13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4" xfId="0" applyNumberFormat="1" applyBorder="1" applyProtection="1">
      <protection locked="0"/>
    </xf>
    <xf numFmtId="0" fontId="0" fillId="0" borderId="15" xfId="0" applyBorder="1" applyAlignment="1" applyProtection="1">
      <alignment horizontal="center" vertical="center"/>
    </xf>
    <xf numFmtId="164" fontId="0" fillId="0" borderId="4" xfId="0" applyNumberFormat="1" applyBorder="1" applyProtection="1"/>
    <xf numFmtId="0" fontId="0" fillId="3" borderId="16" xfId="0" applyFill="1" applyBorder="1" applyAlignment="1" applyProtection="1">
      <alignment horizontal="center"/>
    </xf>
    <xf numFmtId="0" fontId="6" fillId="3" borderId="17" xfId="0" applyFont="1" applyFill="1" applyBorder="1" applyAlignment="1" applyProtection="1">
      <alignment wrapText="1"/>
    </xf>
    <xf numFmtId="0" fontId="10" fillId="0" borderId="18" xfId="2" applyFont="1" applyBorder="1" applyAlignment="1">
      <alignment horizontal="distributed" vertical="center"/>
    </xf>
    <xf numFmtId="4" fontId="11" fillId="0" borderId="18" xfId="2" applyNumberFormat="1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49" fontId="10" fillId="0" borderId="8" xfId="2" applyNumberFormat="1" applyFont="1" applyBorder="1" applyAlignment="1">
      <alignment vertical="center" wrapText="1"/>
    </xf>
    <xf numFmtId="0" fontId="10" fillId="0" borderId="3" xfId="2" applyFont="1" applyBorder="1" applyAlignment="1">
      <alignment vertical="center" wrapText="1"/>
    </xf>
    <xf numFmtId="49" fontId="10" fillId="0" borderId="19" xfId="2" applyNumberFormat="1" applyFont="1" applyBorder="1" applyAlignment="1">
      <alignment vertical="center" wrapText="1"/>
    </xf>
    <xf numFmtId="0" fontId="10" fillId="0" borderId="20" xfId="2" applyFont="1" applyBorder="1" applyAlignment="1">
      <alignment vertical="center" wrapText="1"/>
    </xf>
    <xf numFmtId="0" fontId="10" fillId="0" borderId="21" xfId="2" applyFont="1" applyBorder="1" applyAlignment="1">
      <alignment horizontal="distributed" vertical="center"/>
    </xf>
    <xf numFmtId="4" fontId="11" fillId="0" borderId="21" xfId="2" applyNumberFormat="1" applyFont="1" applyBorder="1" applyAlignment="1">
      <alignment horizontal="center" vertical="center" wrapText="1"/>
    </xf>
    <xf numFmtId="0" fontId="10" fillId="0" borderId="22" xfId="2" applyFont="1" applyBorder="1" applyAlignment="1">
      <alignment horizontal="center" vertical="center" wrapText="1"/>
    </xf>
    <xf numFmtId="0" fontId="12" fillId="4" borderId="16" xfId="0" applyFont="1" applyFill="1" applyBorder="1" applyAlignment="1" applyProtection="1">
      <alignment horizontal="center" vertical="center" wrapText="1"/>
    </xf>
    <xf numFmtId="0" fontId="12" fillId="4" borderId="17" xfId="0" applyFont="1" applyFill="1" applyBorder="1" applyAlignment="1" applyProtection="1">
      <alignment horizontal="center" vertical="center" wrapText="1"/>
    </xf>
    <xf numFmtId="0" fontId="12" fillId="4" borderId="9" xfId="0" applyFont="1" applyFill="1" applyBorder="1" applyAlignment="1" applyProtection="1">
      <alignment horizontal="center" vertical="center" wrapText="1"/>
    </xf>
    <xf numFmtId="0" fontId="12" fillId="4" borderId="25" xfId="0" applyFont="1" applyFill="1" applyBorder="1" applyAlignment="1" applyProtection="1">
      <alignment horizontal="center" vertical="center" wrapText="1"/>
    </xf>
    <xf numFmtId="0" fontId="6" fillId="4" borderId="16" xfId="0" applyFont="1" applyFill="1" applyBorder="1" applyAlignment="1" applyProtection="1">
      <alignment horizontal="right" wrapText="1"/>
    </xf>
    <xf numFmtId="0" fontId="6" fillId="4" borderId="17" xfId="0" applyFont="1" applyFill="1" applyBorder="1" applyAlignment="1" applyProtection="1">
      <alignment horizontal="right" wrapText="1"/>
    </xf>
    <xf numFmtId="164" fontId="6" fillId="4" borderId="26" xfId="0" applyNumberFormat="1" applyFont="1" applyFill="1" applyBorder="1" applyAlignment="1" applyProtection="1">
      <alignment horizontal="center"/>
    </xf>
    <xf numFmtId="164" fontId="6" fillId="4" borderId="11" xfId="0" applyNumberFormat="1" applyFont="1" applyFill="1" applyBorder="1" applyAlignment="1" applyProtection="1">
      <alignment horizontal="center"/>
    </xf>
    <xf numFmtId="0" fontId="12" fillId="2" borderId="16" xfId="0" applyFont="1" applyFill="1" applyBorder="1" applyAlignment="1" applyProtection="1">
      <alignment horizontal="center" vertical="center" wrapText="1"/>
    </xf>
    <xf numFmtId="0" fontId="12" fillId="2" borderId="17" xfId="0" applyFont="1" applyFill="1" applyBorder="1" applyAlignment="1" applyProtection="1">
      <alignment horizontal="center" vertical="center" wrapText="1"/>
    </xf>
    <xf numFmtId="0" fontId="12" fillId="2" borderId="24" xfId="0" applyFont="1" applyFill="1" applyBorder="1" applyAlignment="1" applyProtection="1">
      <alignment horizontal="center" vertical="center" wrapText="1"/>
    </xf>
    <xf numFmtId="0" fontId="12" fillId="2" borderId="16" xfId="0" applyFont="1" applyFill="1" applyBorder="1" applyAlignment="1" applyProtection="1">
      <alignment horizontal="center" vertical="center"/>
    </xf>
    <xf numFmtId="0" fontId="12" fillId="2" borderId="17" xfId="0" applyFont="1" applyFill="1" applyBorder="1" applyAlignment="1" applyProtection="1">
      <alignment horizontal="center" vertical="center"/>
    </xf>
    <xf numFmtId="0" fontId="12" fillId="2" borderId="24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shrinkToFit="1"/>
    </xf>
    <xf numFmtId="164" fontId="6" fillId="3" borderId="10" xfId="0" applyNumberFormat="1" applyFont="1" applyFill="1" applyBorder="1" applyAlignment="1" applyProtection="1">
      <alignment horizontal="center"/>
    </xf>
    <xf numFmtId="164" fontId="6" fillId="3" borderId="11" xfId="0" applyNumberFormat="1" applyFont="1" applyFill="1" applyBorder="1" applyAlignment="1" applyProtection="1">
      <alignment horizontal="center"/>
    </xf>
    <xf numFmtId="0" fontId="2" fillId="0" borderId="0" xfId="1" applyFont="1" applyFill="1" applyBorder="1" applyAlignment="1" applyProtection="1">
      <alignment horizontal="left" vertical="top" wrapText="1"/>
    </xf>
    <xf numFmtId="164" fontId="4" fillId="3" borderId="3" xfId="0" applyNumberFormat="1" applyFont="1" applyFill="1" applyBorder="1" applyAlignment="1" applyProtection="1">
      <alignment horizontal="center"/>
    </xf>
    <xf numFmtId="164" fontId="4" fillId="3" borderId="6" xfId="0" applyNumberFormat="1" applyFont="1" applyFill="1" applyBorder="1" applyAlignment="1" applyProtection="1">
      <alignment horizontal="center"/>
    </xf>
    <xf numFmtId="0" fontId="7" fillId="3" borderId="17" xfId="0" applyFont="1" applyFill="1" applyBorder="1" applyAlignment="1" applyProtection="1">
      <alignment horizontal="center" wrapText="1"/>
    </xf>
    <xf numFmtId="0" fontId="6" fillId="3" borderId="16" xfId="0" applyFont="1" applyFill="1" applyBorder="1" applyAlignment="1" applyProtection="1">
      <alignment horizontal="right" wrapText="1"/>
    </xf>
    <xf numFmtId="0" fontId="6" fillId="3" borderId="17" xfId="0" applyFont="1" applyFill="1" applyBorder="1" applyAlignment="1" applyProtection="1">
      <alignment horizontal="right" wrapText="1"/>
    </xf>
    <xf numFmtId="0" fontId="6" fillId="3" borderId="23" xfId="0" applyFont="1" applyFill="1" applyBorder="1" applyAlignment="1" applyProtection="1">
      <alignment horizontal="right" wrapText="1"/>
    </xf>
    <xf numFmtId="0" fontId="0" fillId="0" borderId="15" xfId="0" applyBorder="1" applyAlignment="1">
      <alignment horizontal="center" vertical="center"/>
    </xf>
    <xf numFmtId="0" fontId="0" fillId="0" borderId="27" xfId="0" applyBorder="1" applyAlignment="1" applyProtection="1">
      <alignment horizontal="left" vertical="top" wrapText="1" shrinkToFit="1"/>
    </xf>
    <xf numFmtId="0" fontId="0" fillId="0" borderId="27" xfId="0" applyBorder="1" applyAlignment="1" applyProtection="1">
      <alignment horizontal="center" vertical="center" wrapText="1"/>
    </xf>
    <xf numFmtId="4" fontId="0" fillId="0" borderId="27" xfId="0" applyNumberFormat="1" applyBorder="1" applyAlignment="1" applyProtection="1">
      <alignment horizontal="center" vertical="center"/>
    </xf>
    <xf numFmtId="164" fontId="0" fillId="0" borderId="27" xfId="0" applyNumberFormat="1" applyBorder="1" applyProtection="1">
      <protection locked="0"/>
    </xf>
    <xf numFmtId="164" fontId="0" fillId="0" borderId="27" xfId="0" applyNumberFormat="1" applyBorder="1" applyProtection="1"/>
    <xf numFmtId="0" fontId="0" fillId="0" borderId="1" xfId="0" applyBorder="1" applyAlignment="1">
      <alignment horizontal="left" vertical="top" wrapText="1" shrinkToFit="1"/>
    </xf>
    <xf numFmtId="0" fontId="0" fillId="0" borderId="28" xfId="0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/>
    </xf>
    <xf numFmtId="164" fontId="0" fillId="0" borderId="29" xfId="0" applyNumberFormat="1" applyBorder="1"/>
  </cellXfs>
  <cellStyles count="3">
    <cellStyle name="Navadno" xfId="0" builtinId="0"/>
    <cellStyle name="Navadno 2" xfId="1" xr:uid="{00000000-0005-0000-0000-000001000000}"/>
    <cellStyle name="Navadno 4" xfId="2" xr:uid="{A64CC059-A55F-4D3B-A52A-641F9CA9C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view="pageBreakPreview" zoomScaleNormal="100" zoomScaleSheetLayoutView="100" workbookViewId="0">
      <pane ySplit="5" topLeftCell="A6" activePane="bottomLeft" state="frozen"/>
      <selection pane="bottomLeft" activeCell="E11" sqref="E11"/>
    </sheetView>
  </sheetViews>
  <sheetFormatPr defaultRowHeight="15" x14ac:dyDescent="0.25"/>
  <cols>
    <col min="1" max="1" width="4.42578125" style="1" customWidth="1"/>
    <col min="2" max="2" width="40.7109375" style="1" customWidth="1"/>
    <col min="3" max="3" width="9.42578125" style="1" customWidth="1"/>
    <col min="4" max="4" width="9.140625" style="1"/>
    <col min="5" max="5" width="11.42578125" style="1" bestFit="1" customWidth="1"/>
    <col min="6" max="6" width="14.7109375" style="1" customWidth="1"/>
    <col min="7" max="7" width="0.140625" style="1" customWidth="1"/>
    <col min="8" max="10" width="9.140625" style="1" hidden="1" customWidth="1"/>
    <col min="11" max="16384" width="9.140625" style="1"/>
  </cols>
  <sheetData>
    <row r="1" spans="1:6" ht="15.75" thickBot="1" x14ac:dyDescent="0.3"/>
    <row r="2" spans="1:6" ht="39.75" customHeight="1" thickBot="1" x14ac:dyDescent="0.3">
      <c r="A2" s="47" t="s">
        <v>52</v>
      </c>
      <c r="B2" s="48"/>
      <c r="C2" s="48"/>
      <c r="D2" s="48"/>
      <c r="E2" s="48"/>
      <c r="F2" s="49"/>
    </row>
    <row r="3" spans="1:6" ht="39.75" customHeight="1" thickBot="1" x14ac:dyDescent="0.3">
      <c r="A3" s="44" t="s">
        <v>51</v>
      </c>
      <c r="B3" s="45"/>
      <c r="C3" s="45"/>
      <c r="D3" s="45"/>
      <c r="E3" s="45"/>
      <c r="F3" s="46"/>
    </row>
    <row r="4" spans="1:6" ht="5.25" customHeight="1" thickBot="1" x14ac:dyDescent="0.3">
      <c r="A4" s="36"/>
      <c r="B4" s="37"/>
      <c r="C4" s="37"/>
      <c r="D4" s="37"/>
      <c r="E4" s="38"/>
      <c r="F4" s="39"/>
    </row>
    <row r="5" spans="1:6" ht="28.5" customHeight="1" thickBot="1" x14ac:dyDescent="0.3">
      <c r="A5" s="57" t="s">
        <v>50</v>
      </c>
      <c r="B5" s="58"/>
      <c r="C5" s="58"/>
      <c r="D5" s="59"/>
      <c r="E5" s="51">
        <f>SUM(F9:F41)</f>
        <v>0</v>
      </c>
      <c r="F5" s="52"/>
    </row>
    <row r="6" spans="1:6" ht="5.25" customHeight="1" thickBot="1" x14ac:dyDescent="0.3">
      <c r="A6" s="40"/>
      <c r="B6" s="41"/>
      <c r="C6" s="41"/>
      <c r="D6" s="41"/>
      <c r="E6" s="42"/>
      <c r="F6" s="43"/>
    </row>
    <row r="7" spans="1:6" ht="28.5" customHeight="1" thickBot="1" x14ac:dyDescent="0.3">
      <c r="A7" s="29" t="s">
        <v>48</v>
      </c>
      <c r="B7" s="30" t="s">
        <v>49</v>
      </c>
      <c r="C7" s="26" t="s">
        <v>14</v>
      </c>
      <c r="D7" s="26" t="s">
        <v>45</v>
      </c>
      <c r="E7" s="27" t="s">
        <v>46</v>
      </c>
      <c r="F7" s="28" t="s">
        <v>47</v>
      </c>
    </row>
    <row r="8" spans="1:6" ht="6.75" customHeight="1" thickBot="1" x14ac:dyDescent="0.3">
      <c r="A8" s="31"/>
      <c r="B8" s="32"/>
      <c r="C8" s="33"/>
      <c r="D8" s="33"/>
      <c r="E8" s="34"/>
      <c r="F8" s="35"/>
    </row>
    <row r="9" spans="1:6" ht="19.5" customHeight="1" x14ac:dyDescent="0.25">
      <c r="A9" s="2">
        <v>1</v>
      </c>
      <c r="B9" s="3" t="s">
        <v>32</v>
      </c>
      <c r="C9" s="4" t="s">
        <v>15</v>
      </c>
      <c r="D9" s="5">
        <v>800</v>
      </c>
      <c r="E9" s="19"/>
      <c r="F9" s="6">
        <f>D9*E9</f>
        <v>0</v>
      </c>
    </row>
    <row r="10" spans="1:6" ht="75" x14ac:dyDescent="0.25">
      <c r="A10" s="7">
        <f>A9+1</f>
        <v>2</v>
      </c>
      <c r="B10" s="8" t="s">
        <v>2</v>
      </c>
      <c r="C10" s="9" t="s">
        <v>19</v>
      </c>
      <c r="D10" s="10">
        <v>2000</v>
      </c>
      <c r="E10" s="20"/>
      <c r="F10" s="11">
        <f>D10*E10</f>
        <v>0</v>
      </c>
    </row>
    <row r="11" spans="1:6" ht="60" x14ac:dyDescent="0.25">
      <c r="A11" s="7">
        <f t="shared" ref="A11:A36" si="0">A10+1</f>
        <v>3</v>
      </c>
      <c r="B11" s="8" t="s">
        <v>18</v>
      </c>
      <c r="C11" s="9" t="s">
        <v>19</v>
      </c>
      <c r="D11" s="10">
        <v>1500</v>
      </c>
      <c r="E11" s="20"/>
      <c r="F11" s="11">
        <f t="shared" ref="F11:F41" si="1">D11*E11</f>
        <v>0</v>
      </c>
    </row>
    <row r="12" spans="1:6" ht="63" customHeight="1" x14ac:dyDescent="0.25">
      <c r="A12" s="7">
        <f t="shared" si="0"/>
        <v>4</v>
      </c>
      <c r="B12" s="8" t="s">
        <v>20</v>
      </c>
      <c r="C12" s="9" t="s">
        <v>19</v>
      </c>
      <c r="D12" s="10">
        <v>2000</v>
      </c>
      <c r="E12" s="20"/>
      <c r="F12" s="11">
        <f t="shared" ref="F12" si="2">D12*E12</f>
        <v>0</v>
      </c>
    </row>
    <row r="13" spans="1:6" ht="45" x14ac:dyDescent="0.25">
      <c r="A13" s="7">
        <f t="shared" si="0"/>
        <v>5</v>
      </c>
      <c r="B13" s="8" t="s">
        <v>3</v>
      </c>
      <c r="C13" s="9" t="s">
        <v>19</v>
      </c>
      <c r="D13" s="10">
        <v>2000</v>
      </c>
      <c r="E13" s="20"/>
      <c r="F13" s="11">
        <f t="shared" si="1"/>
        <v>0</v>
      </c>
    </row>
    <row r="14" spans="1:6" ht="45" x14ac:dyDescent="0.25">
      <c r="A14" s="7">
        <f t="shared" si="0"/>
        <v>6</v>
      </c>
      <c r="B14" s="8" t="s">
        <v>21</v>
      </c>
      <c r="C14" s="9" t="s">
        <v>19</v>
      </c>
      <c r="D14" s="10">
        <v>2000</v>
      </c>
      <c r="E14" s="20"/>
      <c r="F14" s="11">
        <f t="shared" ref="F14" si="3">D14*E14</f>
        <v>0</v>
      </c>
    </row>
    <row r="15" spans="1:6" ht="19.5" customHeight="1" x14ac:dyDescent="0.25">
      <c r="A15" s="7">
        <f t="shared" si="0"/>
        <v>7</v>
      </c>
      <c r="B15" s="8" t="s">
        <v>4</v>
      </c>
      <c r="C15" s="9" t="s">
        <v>19</v>
      </c>
      <c r="D15" s="10">
        <v>8000</v>
      </c>
      <c r="E15" s="20"/>
      <c r="F15" s="11">
        <f t="shared" si="1"/>
        <v>0</v>
      </c>
    </row>
    <row r="16" spans="1:6" ht="79.5" customHeight="1" x14ac:dyDescent="0.25">
      <c r="A16" s="7">
        <f t="shared" si="0"/>
        <v>8</v>
      </c>
      <c r="B16" s="8" t="s">
        <v>37</v>
      </c>
      <c r="C16" s="9" t="s">
        <v>19</v>
      </c>
      <c r="D16" s="10">
        <v>1500</v>
      </c>
      <c r="E16" s="20"/>
      <c r="F16" s="11">
        <f t="shared" si="1"/>
        <v>0</v>
      </c>
    </row>
    <row r="17" spans="1:6" ht="75.75" customHeight="1" x14ac:dyDescent="0.25">
      <c r="A17" s="7">
        <f t="shared" si="0"/>
        <v>9</v>
      </c>
      <c r="B17" s="8" t="s">
        <v>38</v>
      </c>
      <c r="C17" s="9" t="s">
        <v>19</v>
      </c>
      <c r="D17" s="10">
        <v>2000</v>
      </c>
      <c r="E17" s="20"/>
      <c r="F17" s="11">
        <f t="shared" si="1"/>
        <v>0</v>
      </c>
    </row>
    <row r="18" spans="1:6" ht="124.5" customHeight="1" x14ac:dyDescent="0.25">
      <c r="A18" s="7">
        <f t="shared" si="0"/>
        <v>10</v>
      </c>
      <c r="B18" s="8" t="s">
        <v>39</v>
      </c>
      <c r="C18" s="9" t="s">
        <v>19</v>
      </c>
      <c r="D18" s="10">
        <v>2000</v>
      </c>
      <c r="E18" s="20"/>
      <c r="F18" s="11">
        <f t="shared" si="1"/>
        <v>0</v>
      </c>
    </row>
    <row r="19" spans="1:6" ht="126" customHeight="1" x14ac:dyDescent="0.25">
      <c r="A19" s="7">
        <f t="shared" si="0"/>
        <v>11</v>
      </c>
      <c r="B19" s="8" t="s">
        <v>40</v>
      </c>
      <c r="C19" s="9" t="s">
        <v>19</v>
      </c>
      <c r="D19" s="10">
        <v>1500</v>
      </c>
      <c r="E19" s="20"/>
      <c r="F19" s="11">
        <f t="shared" si="1"/>
        <v>0</v>
      </c>
    </row>
    <row r="20" spans="1:6" ht="120" x14ac:dyDescent="0.25">
      <c r="A20" s="7">
        <f>A19+1</f>
        <v>12</v>
      </c>
      <c r="B20" s="8" t="s">
        <v>41</v>
      </c>
      <c r="C20" s="9" t="s">
        <v>19</v>
      </c>
      <c r="D20" s="10">
        <v>1500</v>
      </c>
      <c r="E20" s="20"/>
      <c r="F20" s="11">
        <f t="shared" ref="F20:F21" si="4">D20*E20</f>
        <v>0</v>
      </c>
    </row>
    <row r="21" spans="1:6" ht="120" x14ac:dyDescent="0.25">
      <c r="A21" s="7">
        <f t="shared" si="0"/>
        <v>13</v>
      </c>
      <c r="B21" s="8" t="s">
        <v>42</v>
      </c>
      <c r="C21" s="9" t="s">
        <v>19</v>
      </c>
      <c r="D21" s="10">
        <v>2000</v>
      </c>
      <c r="E21" s="20"/>
      <c r="F21" s="11">
        <f t="shared" si="4"/>
        <v>0</v>
      </c>
    </row>
    <row r="22" spans="1:6" ht="75" x14ac:dyDescent="0.25">
      <c r="A22" s="7">
        <f t="shared" si="0"/>
        <v>14</v>
      </c>
      <c r="B22" s="8" t="s">
        <v>43</v>
      </c>
      <c r="C22" s="9" t="s">
        <v>19</v>
      </c>
      <c r="D22" s="10">
        <v>1500</v>
      </c>
      <c r="E22" s="20"/>
      <c r="F22" s="11">
        <f t="shared" si="1"/>
        <v>0</v>
      </c>
    </row>
    <row r="23" spans="1:6" ht="75" x14ac:dyDescent="0.25">
      <c r="A23" s="7">
        <f t="shared" si="0"/>
        <v>15</v>
      </c>
      <c r="B23" s="8" t="s">
        <v>44</v>
      </c>
      <c r="C23" s="9" t="s">
        <v>19</v>
      </c>
      <c r="D23" s="10">
        <v>2000</v>
      </c>
      <c r="E23" s="20"/>
      <c r="F23" s="11">
        <f t="shared" si="1"/>
        <v>0</v>
      </c>
    </row>
    <row r="24" spans="1:6" x14ac:dyDescent="0.25">
      <c r="A24" s="7">
        <f t="shared" si="0"/>
        <v>16</v>
      </c>
      <c r="B24" s="8" t="s">
        <v>5</v>
      </c>
      <c r="C24" s="9" t="s">
        <v>16</v>
      </c>
      <c r="D24" s="10">
        <v>20</v>
      </c>
      <c r="E24" s="20"/>
      <c r="F24" s="11">
        <f t="shared" si="1"/>
        <v>0</v>
      </c>
    </row>
    <row r="25" spans="1:6" ht="60" x14ac:dyDescent="0.25">
      <c r="A25" s="7">
        <f t="shared" si="0"/>
        <v>17</v>
      </c>
      <c r="B25" s="8" t="s">
        <v>11</v>
      </c>
      <c r="C25" s="9" t="s">
        <v>17</v>
      </c>
      <c r="D25" s="10">
        <v>50</v>
      </c>
      <c r="E25" s="20"/>
      <c r="F25" s="11">
        <f t="shared" si="1"/>
        <v>0</v>
      </c>
    </row>
    <row r="26" spans="1:6" ht="60" x14ac:dyDescent="0.25">
      <c r="A26" s="7">
        <f t="shared" si="0"/>
        <v>18</v>
      </c>
      <c r="B26" s="8" t="s">
        <v>12</v>
      </c>
      <c r="C26" s="9" t="s">
        <v>17</v>
      </c>
      <c r="D26" s="10">
        <v>20</v>
      </c>
      <c r="E26" s="20"/>
      <c r="F26" s="11">
        <f t="shared" si="1"/>
        <v>0</v>
      </c>
    </row>
    <row r="27" spans="1:6" ht="62.25" x14ac:dyDescent="0.25">
      <c r="A27" s="7">
        <f t="shared" si="0"/>
        <v>19</v>
      </c>
      <c r="B27" s="8" t="s">
        <v>34</v>
      </c>
      <c r="C27" s="9" t="s">
        <v>19</v>
      </c>
      <c r="D27" s="10">
        <v>50</v>
      </c>
      <c r="E27" s="20"/>
      <c r="F27" s="11">
        <f t="shared" si="1"/>
        <v>0</v>
      </c>
    </row>
    <row r="28" spans="1:6" ht="98.25" customHeight="1" x14ac:dyDescent="0.25">
      <c r="A28" s="7">
        <f t="shared" si="0"/>
        <v>20</v>
      </c>
      <c r="B28" s="8" t="s">
        <v>33</v>
      </c>
      <c r="C28" s="9" t="s">
        <v>19</v>
      </c>
      <c r="D28" s="10">
        <v>50</v>
      </c>
      <c r="E28" s="20"/>
      <c r="F28" s="11">
        <f t="shared" ref="F28" si="5">D28*E28</f>
        <v>0</v>
      </c>
    </row>
    <row r="29" spans="1:6" ht="30" x14ac:dyDescent="0.25">
      <c r="A29" s="7">
        <f t="shared" si="0"/>
        <v>21</v>
      </c>
      <c r="B29" s="8" t="s">
        <v>8</v>
      </c>
      <c r="C29" s="9" t="s">
        <v>15</v>
      </c>
      <c r="D29" s="10">
        <v>100</v>
      </c>
      <c r="E29" s="20"/>
      <c r="F29" s="11">
        <f t="shared" si="1"/>
        <v>0</v>
      </c>
    </row>
    <row r="30" spans="1:6" ht="30" x14ac:dyDescent="0.25">
      <c r="A30" s="7">
        <f t="shared" si="0"/>
        <v>22</v>
      </c>
      <c r="B30" s="8" t="s">
        <v>9</v>
      </c>
      <c r="C30" s="9" t="s">
        <v>15</v>
      </c>
      <c r="D30" s="10">
        <v>20</v>
      </c>
      <c r="E30" s="20"/>
      <c r="F30" s="11">
        <f t="shared" si="1"/>
        <v>0</v>
      </c>
    </row>
    <row r="31" spans="1:6" ht="33" customHeight="1" x14ac:dyDescent="0.25">
      <c r="A31" s="7">
        <f t="shared" si="0"/>
        <v>23</v>
      </c>
      <c r="B31" s="8" t="s">
        <v>25</v>
      </c>
      <c r="C31" s="9" t="s">
        <v>15</v>
      </c>
      <c r="D31" s="10">
        <v>100</v>
      </c>
      <c r="E31" s="20"/>
      <c r="F31" s="11">
        <f>D31*E31</f>
        <v>0</v>
      </c>
    </row>
    <row r="32" spans="1:6" ht="33" customHeight="1" x14ac:dyDescent="0.25">
      <c r="A32" s="7">
        <f t="shared" si="0"/>
        <v>24</v>
      </c>
      <c r="B32" s="8" t="s">
        <v>10</v>
      </c>
      <c r="C32" s="9" t="s">
        <v>15</v>
      </c>
      <c r="D32" s="10">
        <v>100</v>
      </c>
      <c r="E32" s="20"/>
      <c r="F32" s="11">
        <f>D32*E32</f>
        <v>0</v>
      </c>
    </row>
    <row r="33" spans="1:6" ht="20.25" customHeight="1" x14ac:dyDescent="0.25">
      <c r="A33" s="7">
        <f t="shared" si="0"/>
        <v>25</v>
      </c>
      <c r="B33" s="12" t="s">
        <v>26</v>
      </c>
      <c r="C33" s="13" t="s">
        <v>15</v>
      </c>
      <c r="D33" s="14">
        <v>100</v>
      </c>
      <c r="E33" s="21"/>
      <c r="F33" s="15">
        <f>D33*E33</f>
        <v>0</v>
      </c>
    </row>
    <row r="34" spans="1:6" ht="18.75" customHeight="1" x14ac:dyDescent="0.25">
      <c r="A34" s="7">
        <f t="shared" si="0"/>
        <v>26</v>
      </c>
      <c r="B34" s="12" t="s">
        <v>27</v>
      </c>
      <c r="C34" s="13" t="s">
        <v>15</v>
      </c>
      <c r="D34" s="14">
        <v>100</v>
      </c>
      <c r="E34" s="21"/>
      <c r="F34" s="15">
        <f>D34*E34</f>
        <v>0</v>
      </c>
    </row>
    <row r="35" spans="1:6" ht="18" customHeight="1" x14ac:dyDescent="0.25">
      <c r="A35" s="7">
        <f t="shared" si="0"/>
        <v>27</v>
      </c>
      <c r="B35" s="12" t="s">
        <v>22</v>
      </c>
      <c r="C35" s="13" t="s">
        <v>19</v>
      </c>
      <c r="D35" s="14">
        <v>100</v>
      </c>
      <c r="E35" s="21"/>
      <c r="F35" s="15">
        <f t="shared" ref="F35" si="6">D35*E35</f>
        <v>0</v>
      </c>
    </row>
    <row r="36" spans="1:6" ht="17.25" x14ac:dyDescent="0.25">
      <c r="A36" s="7">
        <f t="shared" si="0"/>
        <v>28</v>
      </c>
      <c r="B36" s="8" t="s">
        <v>23</v>
      </c>
      <c r="C36" s="9" t="s">
        <v>19</v>
      </c>
      <c r="D36" s="10">
        <v>100</v>
      </c>
      <c r="E36" s="20"/>
      <c r="F36" s="11">
        <f t="shared" si="1"/>
        <v>0</v>
      </c>
    </row>
    <row r="37" spans="1:6" ht="18.75" customHeight="1" x14ac:dyDescent="0.25">
      <c r="A37" s="7">
        <v>29</v>
      </c>
      <c r="B37" s="8" t="s">
        <v>24</v>
      </c>
      <c r="C37" s="9" t="s">
        <v>19</v>
      </c>
      <c r="D37" s="10">
        <v>1000</v>
      </c>
      <c r="E37" s="20"/>
      <c r="F37" s="11">
        <f t="shared" si="1"/>
        <v>0</v>
      </c>
    </row>
    <row r="38" spans="1:6" ht="36" customHeight="1" x14ac:dyDescent="0.25">
      <c r="A38" s="7">
        <v>30</v>
      </c>
      <c r="B38" s="12" t="s">
        <v>28</v>
      </c>
      <c r="C38" s="9" t="s">
        <v>16</v>
      </c>
      <c r="D38" s="10">
        <v>20</v>
      </c>
      <c r="E38" s="20"/>
      <c r="F38" s="11">
        <f t="shared" si="1"/>
        <v>0</v>
      </c>
    </row>
    <row r="39" spans="1:6" ht="36" customHeight="1" x14ac:dyDescent="0.25">
      <c r="A39" s="60">
        <v>31</v>
      </c>
      <c r="B39" s="66" t="s">
        <v>53</v>
      </c>
      <c r="C39" s="67" t="s">
        <v>15</v>
      </c>
      <c r="D39" s="68">
        <v>200</v>
      </c>
      <c r="E39" s="64"/>
      <c r="F39" s="69">
        <f t="shared" si="1"/>
        <v>0</v>
      </c>
    </row>
    <row r="40" spans="1:6" ht="36" customHeight="1" x14ac:dyDescent="0.25">
      <c r="A40" s="7">
        <v>32</v>
      </c>
      <c r="B40" s="61" t="s">
        <v>35</v>
      </c>
      <c r="C40" s="62" t="s">
        <v>16</v>
      </c>
      <c r="D40" s="63">
        <v>1</v>
      </c>
      <c r="E40" s="64"/>
      <c r="F40" s="65">
        <f t="shared" si="1"/>
        <v>0</v>
      </c>
    </row>
    <row r="41" spans="1:6" ht="36" customHeight="1" thickBot="1" x14ac:dyDescent="0.3">
      <c r="A41" s="22">
        <v>33</v>
      </c>
      <c r="B41" s="12" t="s">
        <v>36</v>
      </c>
      <c r="C41" s="13" t="s">
        <v>16</v>
      </c>
      <c r="D41" s="14">
        <v>10</v>
      </c>
      <c r="E41" s="21"/>
      <c r="F41" s="23">
        <f t="shared" si="1"/>
        <v>0</v>
      </c>
    </row>
    <row r="42" spans="1:6" ht="19.5" thickBot="1" x14ac:dyDescent="0.35">
      <c r="A42" s="24"/>
      <c r="B42" s="25" t="s">
        <v>1</v>
      </c>
      <c r="C42" s="56"/>
      <c r="D42" s="56"/>
      <c r="E42" s="54">
        <f>SUM(F9:F41)</f>
        <v>0</v>
      </c>
      <c r="F42" s="55"/>
    </row>
    <row r="44" spans="1:6" x14ac:dyDescent="0.25">
      <c r="B44" s="16" t="s">
        <v>0</v>
      </c>
      <c r="C44" s="16"/>
    </row>
    <row r="45" spans="1:6" ht="25.5" customHeight="1" x14ac:dyDescent="0.25">
      <c r="B45" s="53" t="s">
        <v>6</v>
      </c>
      <c r="C45" s="53"/>
      <c r="D45" s="53"/>
      <c r="E45" s="53"/>
      <c r="F45" s="53"/>
    </row>
    <row r="46" spans="1:6" ht="24.75" customHeight="1" x14ac:dyDescent="0.25">
      <c r="B46" s="53" t="s">
        <v>13</v>
      </c>
      <c r="C46" s="53"/>
      <c r="D46" s="53"/>
      <c r="E46" s="53"/>
      <c r="F46" s="53"/>
    </row>
    <row r="47" spans="1:6" ht="24.75" customHeight="1" x14ac:dyDescent="0.25">
      <c r="B47" s="53" t="s">
        <v>29</v>
      </c>
      <c r="C47" s="53"/>
      <c r="D47" s="53"/>
      <c r="E47" s="53"/>
      <c r="F47" s="53"/>
    </row>
    <row r="48" spans="1:6" ht="24.75" customHeight="1" x14ac:dyDescent="0.25">
      <c r="B48" s="53"/>
      <c r="C48" s="53"/>
      <c r="D48" s="53"/>
      <c r="E48" s="53"/>
      <c r="F48" s="53"/>
    </row>
    <row r="49" spans="2:10" x14ac:dyDescent="0.25">
      <c r="B49" s="17" t="s">
        <v>7</v>
      </c>
      <c r="C49" s="17"/>
    </row>
    <row r="51" spans="2:10" x14ac:dyDescent="0.25">
      <c r="B51" s="18" t="s">
        <v>30</v>
      </c>
      <c r="C51" s="18"/>
      <c r="D51" s="18"/>
    </row>
    <row r="52" spans="2:10" x14ac:dyDescent="0.25">
      <c r="B52" s="50" t="s">
        <v>31</v>
      </c>
      <c r="C52" s="50"/>
      <c r="D52" s="50"/>
      <c r="E52" s="50"/>
      <c r="F52" s="50"/>
      <c r="G52" s="50"/>
      <c r="H52" s="50"/>
      <c r="I52" s="50"/>
      <c r="J52" s="50"/>
    </row>
  </sheetData>
  <sheetProtection algorithmName="SHA-512" hashValue="gfa1aX1vUHqBpvv8+BNp73mTMei+ZPILjUYAYzwNu1DEr8hW5m2RfkLn++uM8P3IKBYdBXUQ4dB9i1WhxLlc3g==" saltValue="R7Re27XTZisqdcLINiyDLg==" spinCount="100000" sheet="1" selectLockedCells="1"/>
  <mergeCells count="10">
    <mergeCell ref="A3:F3"/>
    <mergeCell ref="A2:F2"/>
    <mergeCell ref="B52:J52"/>
    <mergeCell ref="E5:F5"/>
    <mergeCell ref="B47:F48"/>
    <mergeCell ref="E42:F42"/>
    <mergeCell ref="C42:D42"/>
    <mergeCell ref="B45:F45"/>
    <mergeCell ref="B46:F46"/>
    <mergeCell ref="A5:D5"/>
  </mergeCells>
  <pageMargins left="0.70866141732283472" right="0.70866141732283472" top="0.9448818897637796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del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Petek Gregor</dc:creator>
  <cp:lastModifiedBy>Hauptman Robert</cp:lastModifiedBy>
  <cp:lastPrinted>2023-11-24T06:39:33Z</cp:lastPrinted>
  <dcterms:created xsi:type="dcterms:W3CDTF">2014-02-04T12:39:24Z</dcterms:created>
  <dcterms:modified xsi:type="dcterms:W3CDTF">2023-11-24T06:41:16Z</dcterms:modified>
</cp:coreProperties>
</file>